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901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J24" i="1" l="1"/>
  <c r="I24" i="1"/>
  <c r="J23" i="1"/>
  <c r="I23" i="1"/>
  <c r="J22" i="1"/>
  <c r="I22" i="1"/>
  <c r="E24" i="1"/>
  <c r="F24" i="1" s="1"/>
  <c r="E23" i="1"/>
  <c r="F23" i="1" s="1"/>
  <c r="E22" i="1"/>
  <c r="G22" i="1" s="1"/>
  <c r="E21" i="1"/>
  <c r="F21" i="1" s="1"/>
  <c r="E20" i="1"/>
  <c r="G20" i="1" s="1"/>
  <c r="E19" i="1"/>
  <c r="F19" i="1" s="1"/>
  <c r="E18" i="1"/>
  <c r="G18" i="1" s="1"/>
  <c r="E17" i="1"/>
  <c r="F17" i="1" s="1"/>
  <c r="E16" i="1"/>
  <c r="G16" i="1" s="1"/>
  <c r="E15" i="1"/>
  <c r="G15" i="1" s="1"/>
  <c r="E14" i="1"/>
  <c r="G14" i="1" s="1"/>
  <c r="E13" i="1"/>
  <c r="F13" i="1" s="1"/>
  <c r="E12" i="1"/>
  <c r="F12" i="1" s="1"/>
  <c r="E11" i="1"/>
  <c r="F11" i="1" s="1"/>
  <c r="E10" i="1"/>
  <c r="G10" i="1" s="1"/>
  <c r="E9" i="1"/>
  <c r="G9" i="1" s="1"/>
  <c r="E8" i="1"/>
  <c r="G8" i="1" s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H15" i="1" l="1"/>
  <c r="F14" i="1"/>
  <c r="F15" i="1"/>
  <c r="H16" i="1"/>
  <c r="I16" i="1" s="1"/>
  <c r="G23" i="1"/>
  <c r="H23" i="1" s="1"/>
  <c r="F22" i="1"/>
  <c r="H9" i="1"/>
  <c r="H10" i="1"/>
  <c r="J15" i="1"/>
  <c r="I15" i="1"/>
  <c r="G17" i="1"/>
  <c r="H17" i="1" s="1"/>
  <c r="G11" i="1"/>
  <c r="H11" i="1" s="1"/>
  <c r="G19" i="1"/>
  <c r="H19" i="1" s="1"/>
  <c r="F10" i="1"/>
  <c r="F18" i="1"/>
  <c r="G24" i="1"/>
  <c r="F16" i="1"/>
  <c r="F9" i="1"/>
  <c r="F8" i="1"/>
  <c r="G12" i="1"/>
  <c r="G13" i="1"/>
  <c r="H13" i="1" s="1"/>
  <c r="G21" i="1"/>
  <c r="H21" i="1" s="1"/>
  <c r="F20" i="1"/>
  <c r="H12" i="1" l="1"/>
  <c r="J16" i="1"/>
  <c r="H18" i="1"/>
  <c r="I18" i="1" s="1"/>
  <c r="H24" i="1"/>
  <c r="I19" i="1"/>
  <c r="J19" i="1"/>
  <c r="J21" i="1"/>
  <c r="I21" i="1"/>
  <c r="J13" i="1"/>
  <c r="I13" i="1"/>
  <c r="J11" i="1"/>
  <c r="I11" i="1"/>
  <c r="H22" i="1"/>
  <c r="I10" i="1"/>
  <c r="J10" i="1"/>
  <c r="J12" i="1"/>
  <c r="I12" i="1"/>
  <c r="I17" i="1"/>
  <c r="J17" i="1"/>
  <c r="H20" i="1"/>
  <c r="H14" i="1"/>
  <c r="J9" i="1"/>
  <c r="I9" i="1"/>
  <c r="J18" i="1" l="1"/>
  <c r="J14" i="1"/>
  <c r="I14" i="1"/>
  <c r="I20" i="1"/>
  <c r="J20" i="1"/>
</calcChain>
</file>

<file path=xl/sharedStrings.xml><?xml version="1.0" encoding="utf-8"?>
<sst xmlns="http://schemas.openxmlformats.org/spreadsheetml/2006/main" count="13" uniqueCount="12">
  <si>
    <t>tension alim</t>
  </si>
  <si>
    <t>Teta</t>
  </si>
  <si>
    <t>Rpol</t>
  </si>
  <si>
    <t>req</t>
  </si>
  <si>
    <t>I</t>
  </si>
  <si>
    <t>US</t>
  </si>
  <si>
    <t>US inversé</t>
  </si>
  <si>
    <t>Precision ADC 3,3</t>
  </si>
  <si>
    <t>Precision ADC 2,5v</t>
  </si>
  <si>
    <t>R ntc</t>
  </si>
  <si>
    <t>pour 1 °c</t>
  </si>
  <si>
    <t>precision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</si>
</sst>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3" fontId="0" fillId="2" borderId="0" xfId="0" applyNumberFormat="1" applyFill="1"/>
    <xf numFmtId="164" fontId="0" fillId="2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H7" sqref="H7"/>
    </sheetView>
  </sheetViews>
  <sheetFormatPr baseColWidth="10" defaultRowHeight="15" x14ac:dyDescent="0.25"/>
  <cols>
    <col min="5" max="5" width="12" style="2" bestFit="1" customWidth="1"/>
    <col min="9" max="9" width="19.5703125" customWidth="1"/>
    <col min="10" max="10" width="17.85546875" customWidth="1"/>
  </cols>
  <sheetData>
    <row r="1" spans="1:10" x14ac:dyDescent="0.25">
      <c r="D1" t="s">
        <v>0</v>
      </c>
      <c r="E1" s="2">
        <v>5</v>
      </c>
    </row>
    <row r="5" spans="1:10" x14ac:dyDescent="0.25">
      <c r="I5" s="6" t="s">
        <v>7</v>
      </c>
      <c r="J5" s="6" t="s">
        <v>8</v>
      </c>
    </row>
    <row r="6" spans="1:10" x14ac:dyDescent="0.25">
      <c r="A6" t="s">
        <v>1</v>
      </c>
      <c r="B6" t="s">
        <v>9</v>
      </c>
      <c r="C6" t="s">
        <v>2</v>
      </c>
      <c r="D6" t="s">
        <v>3</v>
      </c>
      <c r="E6" s="2" t="s">
        <v>4</v>
      </c>
      <c r="F6" t="s">
        <v>5</v>
      </c>
      <c r="G6" t="s">
        <v>6</v>
      </c>
      <c r="H6" t="s">
        <v>11</v>
      </c>
      <c r="I6" s="6" t="s">
        <v>10</v>
      </c>
      <c r="J6" s="6" t="s">
        <v>10</v>
      </c>
    </row>
    <row r="7" spans="1:10" x14ac:dyDescent="0.25">
      <c r="F7">
        <v>5</v>
      </c>
      <c r="I7">
        <v>3.2226562499999998E-3</v>
      </c>
      <c r="J7">
        <v>2.44140625E-3</v>
      </c>
    </row>
    <row r="8" spans="1:10" x14ac:dyDescent="0.25">
      <c r="A8">
        <v>-30</v>
      </c>
      <c r="B8" s="1">
        <v>175200</v>
      </c>
      <c r="C8">
        <v>10000</v>
      </c>
      <c r="D8" s="1">
        <f>C8+B8</f>
        <v>185200</v>
      </c>
      <c r="E8" s="2">
        <f>$E$1/D8</f>
        <v>2.6997840172786177E-5</v>
      </c>
      <c r="F8">
        <f>B8*E8</f>
        <v>4.7300215982721383</v>
      </c>
      <c r="G8" s="3">
        <f>C8*E8</f>
        <v>0.26997840172786175</v>
      </c>
    </row>
    <row r="9" spans="1:10" x14ac:dyDescent="0.25">
      <c r="A9">
        <v>-25</v>
      </c>
      <c r="B9" s="1">
        <v>129287</v>
      </c>
      <c r="C9">
        <v>10000</v>
      </c>
      <c r="D9" s="1">
        <f t="shared" ref="D9:D24" si="0">C9+B9</f>
        <v>139287</v>
      </c>
      <c r="E9" s="2">
        <f>$E$1/D9</f>
        <v>3.5897104539547841E-5</v>
      </c>
      <c r="F9">
        <f>B9*E9</f>
        <v>4.641028954604522</v>
      </c>
      <c r="G9" s="3">
        <f>C9*E9</f>
        <v>0.35897104539547842</v>
      </c>
      <c r="H9">
        <f t="shared" ref="H9:H24" si="1">G9-G8</f>
        <v>8.8992643667616667E-2</v>
      </c>
      <c r="I9">
        <f t="shared" ref="I9:I14" si="2">(H9/$I$7) /5</f>
        <v>5.5229374009478471</v>
      </c>
      <c r="J9">
        <f t="shared" ref="J9:J24" si="3">(H9/$J$7) /5</f>
        <v>7.2902773692511573</v>
      </c>
    </row>
    <row r="10" spans="1:10" x14ac:dyDescent="0.25">
      <c r="A10">
        <v>-20</v>
      </c>
      <c r="B10" s="1">
        <v>96358</v>
      </c>
      <c r="C10">
        <v>10000</v>
      </c>
      <c r="D10" s="1">
        <f t="shared" si="0"/>
        <v>106358</v>
      </c>
      <c r="E10" s="2">
        <f>$E$1/D10</f>
        <v>4.7011038191767424E-5</v>
      </c>
      <c r="F10">
        <f t="shared" ref="F10:F24" si="4">B10*E10</f>
        <v>4.5298896180823256</v>
      </c>
      <c r="G10" s="3">
        <f>C10*E10</f>
        <v>0.47011038191767424</v>
      </c>
      <c r="H10">
        <f t="shared" si="1"/>
        <v>0.11113933652219582</v>
      </c>
      <c r="I10">
        <f t="shared" si="2"/>
        <v>6.8973745817411229</v>
      </c>
      <c r="J10">
        <f t="shared" si="3"/>
        <v>9.1045344478982813</v>
      </c>
    </row>
    <row r="11" spans="1:10" x14ac:dyDescent="0.25">
      <c r="A11">
        <v>-15</v>
      </c>
      <c r="B11" s="1">
        <v>72500</v>
      </c>
      <c r="C11">
        <v>10000</v>
      </c>
      <c r="D11" s="1">
        <f t="shared" si="0"/>
        <v>82500</v>
      </c>
      <c r="E11" s="2">
        <f t="shared" ref="E11:E24" si="5">$E$1/D11</f>
        <v>6.0606060606060605E-5</v>
      </c>
      <c r="F11">
        <f t="shared" si="4"/>
        <v>4.3939393939393936</v>
      </c>
      <c r="G11" s="3">
        <f t="shared" ref="G11:G24" si="6">C11*E11</f>
        <v>0.60606060606060608</v>
      </c>
      <c r="H11">
        <f t="shared" si="1"/>
        <v>0.13595022414293184</v>
      </c>
      <c r="I11">
        <f t="shared" si="2"/>
        <v>8.4371533043855891</v>
      </c>
      <c r="J11">
        <f t="shared" si="3"/>
        <v>11.137042361788977</v>
      </c>
    </row>
    <row r="12" spans="1:10" x14ac:dyDescent="0.25">
      <c r="A12">
        <v>-10</v>
      </c>
      <c r="B12" s="1">
        <v>55046</v>
      </c>
      <c r="C12">
        <v>10000</v>
      </c>
      <c r="D12" s="1">
        <f t="shared" si="0"/>
        <v>65046</v>
      </c>
      <c r="E12" s="2">
        <f t="shared" si="5"/>
        <v>7.6868677551271406E-5</v>
      </c>
      <c r="F12">
        <f t="shared" si="4"/>
        <v>4.2313132244872858</v>
      </c>
      <c r="G12" s="3">
        <f t="shared" si="6"/>
        <v>0.76868677551271403</v>
      </c>
      <c r="H12">
        <f t="shared" si="1"/>
        <v>0.16262616945210795</v>
      </c>
      <c r="I12">
        <f t="shared" si="2"/>
        <v>10.092678637512639</v>
      </c>
      <c r="J12">
        <f t="shared" si="3"/>
        <v>13.322335801516683</v>
      </c>
    </row>
    <row r="13" spans="1:10" x14ac:dyDescent="0.25">
      <c r="A13">
        <v>-5</v>
      </c>
      <c r="B13" s="1">
        <v>42157</v>
      </c>
      <c r="C13">
        <v>10000</v>
      </c>
      <c r="D13" s="1">
        <f t="shared" si="0"/>
        <v>52157</v>
      </c>
      <c r="E13" s="2">
        <f t="shared" si="5"/>
        <v>9.5864409379373814E-5</v>
      </c>
      <c r="F13">
        <f t="shared" si="4"/>
        <v>4.0413559062062623</v>
      </c>
      <c r="G13" s="3">
        <f t="shared" si="6"/>
        <v>0.95864409379373816</v>
      </c>
      <c r="H13">
        <f t="shared" si="1"/>
        <v>0.18995731828102413</v>
      </c>
      <c r="I13">
        <f t="shared" si="2"/>
        <v>11.7888662981678</v>
      </c>
      <c r="J13">
        <f t="shared" si="3"/>
        <v>15.561303513581498</v>
      </c>
    </row>
    <row r="14" spans="1:10" x14ac:dyDescent="0.25">
      <c r="A14" s="3">
        <v>0</v>
      </c>
      <c r="B14" s="4">
        <v>32554</v>
      </c>
      <c r="C14" s="3">
        <v>10000</v>
      </c>
      <c r="D14" s="4">
        <f t="shared" si="0"/>
        <v>42554</v>
      </c>
      <c r="E14" s="5">
        <f t="shared" si="5"/>
        <v>1.174977675424167E-4</v>
      </c>
      <c r="F14" s="3">
        <f t="shared" si="4"/>
        <v>3.825022324575833</v>
      </c>
      <c r="G14" s="3">
        <f t="shared" si="6"/>
        <v>1.174977675424167</v>
      </c>
      <c r="H14" s="3">
        <f t="shared" si="1"/>
        <v>0.21633358163042882</v>
      </c>
      <c r="I14" s="3">
        <f t="shared" si="2"/>
        <v>13.425793187246006</v>
      </c>
      <c r="J14" s="3">
        <f t="shared" si="3"/>
        <v>17.722047007164729</v>
      </c>
    </row>
    <row r="15" spans="1:10" x14ac:dyDescent="0.25">
      <c r="A15">
        <v>5</v>
      </c>
      <c r="B15" s="1">
        <v>25339</v>
      </c>
      <c r="C15">
        <v>10000</v>
      </c>
      <c r="D15" s="1">
        <f t="shared" si="0"/>
        <v>35339</v>
      </c>
      <c r="E15" s="2">
        <f t="shared" si="5"/>
        <v>1.4148674269220973E-4</v>
      </c>
      <c r="F15">
        <f t="shared" si="4"/>
        <v>3.5851325730779022</v>
      </c>
      <c r="G15" s="3">
        <f t="shared" si="6"/>
        <v>1.4148674269220973</v>
      </c>
      <c r="H15">
        <f t="shared" si="1"/>
        <v>0.23988975149793035</v>
      </c>
      <c r="I15">
        <f t="shared" ref="I15:I24" si="7">(H15/$I$7) /5</f>
        <v>14.88770336568974</v>
      </c>
      <c r="J15">
        <f t="shared" si="3"/>
        <v>19.651768442710456</v>
      </c>
    </row>
    <row r="16" spans="1:10" x14ac:dyDescent="0.25">
      <c r="A16">
        <v>10</v>
      </c>
      <c r="B16" s="1">
        <v>19872</v>
      </c>
      <c r="C16">
        <v>10000</v>
      </c>
      <c r="D16" s="1">
        <f t="shared" si="0"/>
        <v>29872</v>
      </c>
      <c r="E16" s="2">
        <f t="shared" si="5"/>
        <v>1.6738082485270487E-4</v>
      </c>
      <c r="F16">
        <f t="shared" si="4"/>
        <v>3.3261917514729511</v>
      </c>
      <c r="G16" s="3">
        <f t="shared" si="6"/>
        <v>1.6738082485270487</v>
      </c>
      <c r="H16">
        <f t="shared" si="1"/>
        <v>0.25894082160495135</v>
      </c>
      <c r="I16">
        <f t="shared" si="7"/>
        <v>16.070024322634559</v>
      </c>
      <c r="J16">
        <f t="shared" si="3"/>
        <v>21.212432105877618</v>
      </c>
    </row>
    <row r="17" spans="1:10" x14ac:dyDescent="0.25">
      <c r="A17">
        <v>15</v>
      </c>
      <c r="B17" s="1">
        <v>15698</v>
      </c>
      <c r="C17">
        <v>10000</v>
      </c>
      <c r="D17" s="1">
        <f t="shared" si="0"/>
        <v>25698</v>
      </c>
      <c r="E17" s="2">
        <f t="shared" si="5"/>
        <v>1.9456767063584716E-4</v>
      </c>
      <c r="F17">
        <f t="shared" si="4"/>
        <v>3.0543232936415285</v>
      </c>
      <c r="G17" s="3">
        <f t="shared" si="6"/>
        <v>1.9456767063584717</v>
      </c>
      <c r="H17">
        <f t="shared" si="1"/>
        <v>0.27186845783142299</v>
      </c>
      <c r="I17">
        <f t="shared" si="7"/>
        <v>16.872321261780435</v>
      </c>
      <c r="J17">
        <f t="shared" si="3"/>
        <v>22.27146406555017</v>
      </c>
    </row>
    <row r="18" spans="1:10" x14ac:dyDescent="0.25">
      <c r="A18">
        <v>20</v>
      </c>
      <c r="B18" s="1">
        <v>12488</v>
      </c>
      <c r="C18">
        <v>10000</v>
      </c>
      <c r="D18" s="1">
        <f t="shared" si="0"/>
        <v>22488</v>
      </c>
      <c r="E18" s="2">
        <f t="shared" si="5"/>
        <v>2.2234080398434721E-4</v>
      </c>
      <c r="F18">
        <f t="shared" si="4"/>
        <v>2.7765919601565279</v>
      </c>
      <c r="G18" s="3">
        <f t="shared" si="6"/>
        <v>2.2234080398434721</v>
      </c>
      <c r="H18">
        <f t="shared" si="1"/>
        <v>0.27773133348500045</v>
      </c>
      <c r="I18">
        <f t="shared" si="7"/>
        <v>17.236174878099423</v>
      </c>
      <c r="J18">
        <f t="shared" si="3"/>
        <v>22.751750839091237</v>
      </c>
    </row>
    <row r="19" spans="1:10" x14ac:dyDescent="0.25">
      <c r="A19">
        <v>25</v>
      </c>
      <c r="B19" s="1">
        <v>10000</v>
      </c>
      <c r="C19">
        <v>10000</v>
      </c>
      <c r="D19" s="1">
        <f t="shared" si="0"/>
        <v>20000</v>
      </c>
      <c r="E19" s="2">
        <f t="shared" si="5"/>
        <v>2.5000000000000001E-4</v>
      </c>
      <c r="F19">
        <f t="shared" si="4"/>
        <v>2.5</v>
      </c>
      <c r="G19" s="3">
        <f t="shared" si="6"/>
        <v>2.5</v>
      </c>
      <c r="H19">
        <f t="shared" si="1"/>
        <v>0.27659196015652787</v>
      </c>
      <c r="I19">
        <f t="shared" si="7"/>
        <v>17.165464678805126</v>
      </c>
      <c r="J19">
        <f t="shared" si="3"/>
        <v>22.658413376022764</v>
      </c>
    </row>
    <row r="20" spans="1:10" x14ac:dyDescent="0.25">
      <c r="A20">
        <v>30</v>
      </c>
      <c r="B20" s="1">
        <v>8059</v>
      </c>
      <c r="C20">
        <v>10000</v>
      </c>
      <c r="D20" s="1">
        <f t="shared" si="0"/>
        <v>18059</v>
      </c>
      <c r="E20" s="2">
        <f t="shared" si="5"/>
        <v>2.7687025859682155E-4</v>
      </c>
      <c r="F20">
        <f t="shared" si="4"/>
        <v>2.2312974140317849</v>
      </c>
      <c r="G20" s="3">
        <f t="shared" si="6"/>
        <v>2.7687025859682155</v>
      </c>
      <c r="H20">
        <f t="shared" si="1"/>
        <v>0.2687025859682155</v>
      </c>
      <c r="I20">
        <f t="shared" si="7"/>
        <v>16.675845335239558</v>
      </c>
      <c r="J20">
        <f t="shared" si="3"/>
        <v>22.012115842516216</v>
      </c>
    </row>
    <row r="21" spans="1:10" x14ac:dyDescent="0.25">
      <c r="A21">
        <v>35</v>
      </c>
      <c r="B21" s="1">
        <v>6535</v>
      </c>
      <c r="C21">
        <v>10000</v>
      </c>
      <c r="D21" s="1">
        <f t="shared" si="0"/>
        <v>16535</v>
      </c>
      <c r="E21" s="2">
        <f t="shared" si="5"/>
        <v>3.0238887208950711E-4</v>
      </c>
      <c r="F21">
        <f t="shared" si="4"/>
        <v>1.9761112791049289</v>
      </c>
      <c r="G21" s="3">
        <f t="shared" si="6"/>
        <v>3.0238887208950711</v>
      </c>
      <c r="H21">
        <f t="shared" si="1"/>
        <v>0.2551861349268556</v>
      </c>
      <c r="I21">
        <f t="shared" si="7"/>
        <v>15.837006191824253</v>
      </c>
      <c r="J21">
        <f t="shared" si="3"/>
        <v>20.904848173208013</v>
      </c>
    </row>
    <row r="22" spans="1:10" x14ac:dyDescent="0.25">
      <c r="A22">
        <v>40</v>
      </c>
      <c r="B22" s="1">
        <v>5330</v>
      </c>
      <c r="C22">
        <v>10000</v>
      </c>
      <c r="D22" s="1">
        <f t="shared" si="0"/>
        <v>15330</v>
      </c>
      <c r="E22" s="2">
        <f t="shared" si="5"/>
        <v>3.2615786040443573E-4</v>
      </c>
      <c r="F22">
        <f t="shared" si="4"/>
        <v>1.7384213959556425</v>
      </c>
      <c r="G22" s="3">
        <f t="shared" si="6"/>
        <v>3.2615786040443573</v>
      </c>
      <c r="H22">
        <f t="shared" si="1"/>
        <v>0.23768988314928619</v>
      </c>
      <c r="I22">
        <f t="shared" si="7"/>
        <v>14.751178202719336</v>
      </c>
      <c r="J22">
        <f t="shared" si="3"/>
        <v>19.471555227589526</v>
      </c>
    </row>
    <row r="23" spans="1:10" x14ac:dyDescent="0.25">
      <c r="A23">
        <v>45</v>
      </c>
      <c r="B23" s="1">
        <v>4372</v>
      </c>
      <c r="C23">
        <v>10000</v>
      </c>
      <c r="D23" s="1">
        <f t="shared" si="0"/>
        <v>14372</v>
      </c>
      <c r="E23" s="2">
        <f t="shared" si="5"/>
        <v>3.4789869190091847E-4</v>
      </c>
      <c r="F23">
        <f t="shared" si="4"/>
        <v>1.5210130809908156</v>
      </c>
      <c r="G23" s="3">
        <f t="shared" si="6"/>
        <v>3.4789869190091847</v>
      </c>
      <c r="H23">
        <f t="shared" si="1"/>
        <v>0.21740831496482738</v>
      </c>
      <c r="I23">
        <f t="shared" si="7"/>
        <v>13.492491789332316</v>
      </c>
      <c r="J23">
        <f t="shared" si="3"/>
        <v>17.810089161918661</v>
      </c>
    </row>
    <row r="24" spans="1:10" x14ac:dyDescent="0.25">
      <c r="A24">
        <v>50</v>
      </c>
      <c r="B24" s="1">
        <v>3605</v>
      </c>
      <c r="C24">
        <v>10000</v>
      </c>
      <c r="D24" s="1">
        <f t="shared" si="0"/>
        <v>13605</v>
      </c>
      <c r="E24" s="2">
        <f t="shared" si="5"/>
        <v>3.6751194413818452E-4</v>
      </c>
      <c r="F24">
        <f t="shared" si="4"/>
        <v>1.3248805586181551</v>
      </c>
      <c r="G24" s="3">
        <f t="shared" si="6"/>
        <v>3.6751194413818453</v>
      </c>
      <c r="H24">
        <f t="shared" si="1"/>
        <v>0.19613252237266066</v>
      </c>
      <c r="I24">
        <f t="shared" si="7"/>
        <v>12.172103206642699</v>
      </c>
      <c r="J24">
        <f t="shared" si="3"/>
        <v>16.067176232768361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</dc:creator>
  <cp:lastModifiedBy>sylvain</cp:lastModifiedBy>
  <dcterms:created xsi:type="dcterms:W3CDTF">2017-11-11T14:07:30Z</dcterms:created>
  <dcterms:modified xsi:type="dcterms:W3CDTF">2017-11-21T19:45:15Z</dcterms:modified>
</cp:coreProperties>
</file>